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Year">Лист1!$A$3</definedName>
    <definedName name="_xlnm.Print_Area" localSheetId="0">Лист1!$A$1:$F$43</definedName>
  </definedNames>
  <calcPr calcId="162913"/>
</workbook>
</file>

<file path=xl/calcChain.xml><?xml version="1.0" encoding="utf-8"?>
<calcChain xmlns="http://schemas.openxmlformats.org/spreadsheetml/2006/main">
  <c r="F4" i="1" l="1"/>
  <c r="E4" i="1"/>
  <c r="D4" i="1"/>
</calcChain>
</file>

<file path=xl/sharedStrings.xml><?xml version="1.0" encoding="utf-8"?>
<sst xmlns="http://schemas.openxmlformats.org/spreadsheetml/2006/main" count="102" uniqueCount="71">
  <si>
    <t>II. Бюджетные ассигнования по источникам финансирования дефицита краевого бюджета</t>
  </si>
  <si>
    <t>Наименование показателя</t>
  </si>
  <si>
    <t>Коды</t>
  </si>
  <si>
    <t>главного администратора источников финансирования дефицита краевого бюджета</t>
  </si>
  <si>
    <t>классификации источников финансирования дефицитов бюджетов</t>
  </si>
  <si>
    <t>Единица измерения: рублей</t>
  </si>
  <si>
    <t>Заместитель Министра финансов - начальник бюджетного отдела</t>
  </si>
  <si>
    <t>(подпись)</t>
  </si>
  <si>
    <t>Тараканов Вячеслав Юрьевич</t>
  </si>
  <si>
    <t>(расшифровка подписи)</t>
  </si>
  <si>
    <t>Исполнитель</t>
  </si>
  <si>
    <t>Подшивалова Оксана Сергеевна</t>
  </si>
  <si>
    <t>Получение кредитов от кредитных организаций в валюте Российской Федерации</t>
  </si>
  <si>
    <t>811</t>
  </si>
  <si>
    <t>01 02 00 00 00 0000 700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</si>
  <si>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</si>
  <si>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01 02 00 00 02 0000 710</t>
  </si>
  <si>
    <t>Погашение кредитов, предоставленных кредитными организациями в валюте Российской Федерации</t>
  </si>
  <si>
    <t>01 02 00 00 00 0000 800</t>
  </si>
  <si>
    <t>Погашение бюджетами субъектов Российской Федерации кредитов от кредитных организаций в валюте Российской Федерации</t>
  </si>
  <si>
    <t>01 02 00 00 02 0000 810</t>
  </si>
  <si>
    <t>Бюджетные кредиты от других бюджетов бюджетной системы Российской Федерации в валюте Российской Федерации</t>
  </si>
  <si>
    <t>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</si>
  <si>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</si>
  <si>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</si>
  <si>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</si>
  <si>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</si>
  <si>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</si>
  <si>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</si>
  <si>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</si>
  <si>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01 03 01 00 02 0000 810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</si>
  <si>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</si>
  <si>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</si>
  <si>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</si>
  <si>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</si>
  <si>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</si>
  <si>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</si>
  <si>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субъектов Российской Федерации</t>
  </si>
  <si>
    <t>01 05 02 01 02 0000 510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</si>
  <si>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</si>
  <si>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</si>
  <si>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</si>
  <si>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</si>
  <si>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</si>
  <si>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</si>
  <si>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субъектов Российской Федерации</t>
  </si>
  <si>
    <t>01 05 02 01 02 0000 610</t>
  </si>
  <si>
    <t>Предоставление бюджетных кредитов внутри страны в валюте Российской Федерации</t>
  </si>
  <si>
    <t>01 06 05 00 00 0000 500</t>
  </si>
  <si>
    <t>Предоставление бюджетных кредитов юридическим лицам в валюте Российской Федерации</t>
  </si>
  <si>
    <t>01 06 05 01 00 0000 500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</si>
  <si>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</si>
  <si>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01 06 05 01 02 0000 540</t>
  </si>
  <si>
    <t>Возврат бюджетных кредитов, предоставленных внутри страны в валюте Российской Федерации</t>
  </si>
  <si>
    <t>01 06 05 00 00 0000 600</t>
  </si>
  <si>
    <t>Возврат бюджетных кредитов, предоставленных юридическим лицам  в валюте Российской Федерации</t>
  </si>
  <si>
    <t>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</si>
  <si>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</si>
  <si>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01 06 05 01 02 0000 640</t>
  </si>
  <si>
    <t>Акции и иные формы участия в капитале, находящиеся в государственной и муниципальной собственности</t>
  </si>
  <si>
    <t>822</t>
  </si>
  <si>
    <t>01 06 01 00 00 0000 000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</si>
  <si>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</si>
  <si>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</si>
  <si>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</si>
  <si>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01 06 01 00 02 0000 630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</si>
  <si>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</si>
  <si>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</si>
  <si>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</si>
  <si>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01 06 05 02 02 0000 640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</si>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</sst>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3" xfId="0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/>
    </xf>
    <xf numFmtId="4" fontId="5" fillId="0" borderId="2" xfId="0" applyNumberFormat="1" applyFont="1" applyBorder="1" applyAlignment="1">
      <alignment horizontal="right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view="pageBreakPreview" zoomScaleNormal="100" zoomScaleSheetLayoutView="100" workbookViewId="0">
      <selection activeCell="I7" sqref="I7"/>
    </sheetView>
  </sheetViews>
  <sheetFormatPr defaultRowHeight="15" x14ac:dyDescent="0.25"/>
  <cols>
    <col min="1" max="1" width="76" style="9" customWidth="1"/>
    <col min="2" max="2" width="16.140625" customWidth="1"/>
    <col min="3" max="3" width="29.7109375" customWidth="1"/>
    <col min="4" max="4" width="23.140625" customWidth="1"/>
    <col min="5" max="5" width="23.42578125" customWidth="1"/>
    <col min="6" max="6" width="23" customWidth="1"/>
  </cols>
  <sheetData>
    <row r="1" spans="1:6" ht="18.75" x14ac:dyDescent="0.3">
      <c r="A1" s="20" t="s">
        <v>0</v>
      </c>
      <c r="B1" s="20"/>
      <c r="C1" s="20"/>
      <c r="D1" s="20"/>
      <c r="E1" s="20"/>
      <c r="F1" s="20"/>
    </row>
    <row r="2" spans="1:6" x14ac:dyDescent="0.25">
      <c r="A2" s="7"/>
      <c r="B2" s="3"/>
      <c r="C2" s="3"/>
      <c r="D2" s="3"/>
      <c r="E2" s="3"/>
      <c r="F2" s="3"/>
    </row>
    <row r="3" spans="1:6" x14ac:dyDescent="0.25">
      <c r="A3" s="8">
        <v>2017</v>
      </c>
      <c r="F3" s="4" t="s">
        <v>5</v>
      </c>
    </row>
    <row r="4" spans="1:6" x14ac:dyDescent="0.25">
      <c r="A4" s="12" t="s">
        <v>1</v>
      </c>
      <c r="B4" s="11" t="s">
        <v>2</v>
      </c>
      <c r="C4" s="11"/>
      <c r="D4" s="12" t="str">
        <f>CONCATENATE("Ассигнования на ",Year," год")</f>
        <v>Ассигнования на 2017 год</v>
      </c>
      <c r="E4" s="12" t="str">
        <f>CONCATENATE("Ассигнования на ",Year+1," год")</f>
        <v>Ассигнования на 2018 год</v>
      </c>
      <c r="F4" s="12" t="str">
        <f>CONCATENATE("Ассигнования на ",Year+2," год")</f>
        <v>Ассигнования на 2019 год</v>
      </c>
    </row>
    <row r="5" spans="1:6" ht="105" x14ac:dyDescent="0.25">
      <c r="A5" s="12"/>
      <c r="B5" s="1" t="s">
        <v>3</v>
      </c>
      <c r="C5" s="2" t="s">
        <v>4</v>
      </c>
      <c r="D5" s="12"/>
      <c r="E5" s="12"/>
      <c r="F5" s="12"/>
    </row>
    <row r="6" spans="1:6" ht="37.5" x14ac:dyDescent="0.3">
      <c r="A6" s="14" t="s">
        <v>12</v>
      </c>
      <c r="B6" s="15" t="s">
        <v>13</v>
      </c>
      <c r="C6" s="15" t="s">
        <v>14</v>
      </c>
      <c r="D6" s="16">
        <v>1107163000</v>
      </c>
      <c r="E6" s="16"/>
      <c r="F6" s="16"/>
    </row>
    <row r="7" spans="1:6" ht="56.25" x14ac:dyDescent="0.3">
      <c r="A7" s="14" t="s">
        <v>15</v>
      </c>
      <c r="B7" s="15" t="s">
        <v>13</v>
      </c>
      <c r="C7" s="15" t="s">
        <v>16</v>
      </c>
      <c r="D7" s="16">
        <v>1107163000</v>
      </c>
      <c r="E7" s="16"/>
      <c r="F7" s="16"/>
    </row>
    <row r="8" spans="1:6" ht="37.5" x14ac:dyDescent="0.3">
      <c r="A8" s="14" t="s">
        <v>17</v>
      </c>
      <c r="B8" s="15" t="s">
        <v>13</v>
      </c>
      <c r="C8" s="15" t="s">
        <v>18</v>
      </c>
      <c r="D8" s="16">
        <v>-1107163000</v>
      </c>
      <c r="E8" s="16">
        <v>-567000000</v>
      </c>
      <c r="F8" s="16">
        <v>-540163000</v>
      </c>
    </row>
    <row r="9" spans="1:6" ht="56.25" x14ac:dyDescent="0.3">
      <c r="A9" s="14" t="s">
        <v>19</v>
      </c>
      <c r="B9" s="15" t="s">
        <v>13</v>
      </c>
      <c r="C9" s="15" t="s">
        <v>20</v>
      </c>
      <c r="D9" s="16">
        <v>-1107163000</v>
      </c>
      <c r="E9" s="16">
        <v>-567000000</v>
      </c>
      <c r="F9" s="16">
        <v>-540163000</v>
      </c>
    </row>
    <row r="10" spans="1:6" ht="37.5" x14ac:dyDescent="0.3">
      <c r="A10" s="14" t="s">
        <v>21</v>
      </c>
      <c r="B10" s="15" t="s">
        <v>13</v>
      </c>
      <c r="C10" s="15" t="s">
        <v>22</v>
      </c>
      <c r="D10" s="16">
        <v>-134372980</v>
      </c>
      <c r="E10" s="16">
        <v>-134372980</v>
      </c>
      <c r="F10" s="16">
        <v>-134372980</v>
      </c>
    </row>
    <row r="11" spans="1:6" ht="56.25" x14ac:dyDescent="0.3">
      <c r="A11" s="14" t="s">
        <v>23</v>
      </c>
      <c r="B11" s="15" t="s">
        <v>13</v>
      </c>
      <c r="C11" s="15" t="s">
        <v>24</v>
      </c>
      <c r="D11" s="16">
        <v>4000000000</v>
      </c>
      <c r="E11" s="16">
        <v>4000000000</v>
      </c>
      <c r="F11" s="16">
        <v>4000000000</v>
      </c>
    </row>
    <row r="12" spans="1:6" ht="56.25" x14ac:dyDescent="0.3">
      <c r="A12" s="14" t="s">
        <v>25</v>
      </c>
      <c r="B12" s="15" t="s">
        <v>13</v>
      </c>
      <c r="C12" s="15" t="s">
        <v>26</v>
      </c>
      <c r="D12" s="16">
        <v>4000000000</v>
      </c>
      <c r="E12" s="16">
        <v>4000000000</v>
      </c>
      <c r="F12" s="16">
        <v>4000000000</v>
      </c>
    </row>
    <row r="13" spans="1:6" ht="56.25" x14ac:dyDescent="0.3">
      <c r="A13" s="14" t="s">
        <v>27</v>
      </c>
      <c r="B13" s="15" t="s">
        <v>13</v>
      </c>
      <c r="C13" s="15" t="s">
        <v>28</v>
      </c>
      <c r="D13" s="16">
        <v>-4134372980</v>
      </c>
      <c r="E13" s="16">
        <v>-4134372980</v>
      </c>
      <c r="F13" s="16">
        <v>-4134372980</v>
      </c>
    </row>
    <row r="14" spans="1:6" ht="56.25" x14ac:dyDescent="0.3">
      <c r="A14" s="14" t="s">
        <v>29</v>
      </c>
      <c r="B14" s="15" t="s">
        <v>13</v>
      </c>
      <c r="C14" s="15" t="s">
        <v>30</v>
      </c>
      <c r="D14" s="16">
        <v>-4134372980</v>
      </c>
      <c r="E14" s="16">
        <v>-4134372980</v>
      </c>
      <c r="F14" s="16">
        <v>-4134372980</v>
      </c>
    </row>
    <row r="15" spans="1:6" ht="18.75" x14ac:dyDescent="0.3">
      <c r="A15" s="14" t="s">
        <v>31</v>
      </c>
      <c r="B15" s="15" t="s">
        <v>13</v>
      </c>
      <c r="C15" s="15" t="s">
        <v>32</v>
      </c>
      <c r="D15" s="16">
        <v>-66098706079</v>
      </c>
      <c r="E15" s="16">
        <v>-64789575454</v>
      </c>
      <c r="F15" s="16">
        <v>-65581760209</v>
      </c>
    </row>
    <row r="16" spans="1:6" ht="18.75" x14ac:dyDescent="0.3">
      <c r="A16" s="14" t="s">
        <v>33</v>
      </c>
      <c r="B16" s="15" t="s">
        <v>13</v>
      </c>
      <c r="C16" s="15" t="s">
        <v>34</v>
      </c>
      <c r="D16" s="16">
        <v>-66098706079</v>
      </c>
      <c r="E16" s="16">
        <v>-64789575454</v>
      </c>
      <c r="F16" s="16">
        <v>-65581760209</v>
      </c>
    </row>
    <row r="17" spans="1:6" ht="18.75" x14ac:dyDescent="0.3">
      <c r="A17" s="14" t="s">
        <v>35</v>
      </c>
      <c r="B17" s="15" t="s">
        <v>13</v>
      </c>
      <c r="C17" s="15" t="s">
        <v>36</v>
      </c>
      <c r="D17" s="16">
        <v>-66098706079</v>
      </c>
      <c r="E17" s="16">
        <v>-64789575454</v>
      </c>
      <c r="F17" s="16">
        <v>-65581760209</v>
      </c>
    </row>
    <row r="18" spans="1:6" ht="37.5" x14ac:dyDescent="0.3">
      <c r="A18" s="14" t="s">
        <v>37</v>
      </c>
      <c r="B18" s="15" t="s">
        <v>13</v>
      </c>
      <c r="C18" s="15" t="s">
        <v>38</v>
      </c>
      <c r="D18" s="16">
        <v>-66098706079</v>
      </c>
      <c r="E18" s="16">
        <v>-64789575454</v>
      </c>
      <c r="F18" s="16">
        <v>-65581760209</v>
      </c>
    </row>
    <row r="19" spans="1:6" ht="18.75" x14ac:dyDescent="0.3">
      <c r="A19" s="14" t="s">
        <v>39</v>
      </c>
      <c r="B19" s="15" t="s">
        <v>13</v>
      </c>
      <c r="C19" s="15" t="s">
        <v>40</v>
      </c>
      <c r="D19" s="16">
        <v>66098706079</v>
      </c>
      <c r="E19" s="16">
        <v>64789575454</v>
      </c>
      <c r="F19" s="16">
        <v>65581760209</v>
      </c>
    </row>
    <row r="20" spans="1:6" ht="18.75" x14ac:dyDescent="0.3">
      <c r="A20" s="14" t="s">
        <v>41</v>
      </c>
      <c r="B20" s="15" t="s">
        <v>13</v>
      </c>
      <c r="C20" s="15" t="s">
        <v>42</v>
      </c>
      <c r="D20" s="16">
        <v>66098706079</v>
      </c>
      <c r="E20" s="16">
        <v>64789575454</v>
      </c>
      <c r="F20" s="16">
        <v>65581760209</v>
      </c>
    </row>
    <row r="21" spans="1:6" ht="18.75" x14ac:dyDescent="0.3">
      <c r="A21" s="14" t="s">
        <v>43</v>
      </c>
      <c r="B21" s="15" t="s">
        <v>13</v>
      </c>
      <c r="C21" s="15" t="s">
        <v>44</v>
      </c>
      <c r="D21" s="16">
        <v>66098706079</v>
      </c>
      <c r="E21" s="16">
        <v>64789575454</v>
      </c>
      <c r="F21" s="16">
        <v>65581760209</v>
      </c>
    </row>
    <row r="22" spans="1:6" ht="37.5" x14ac:dyDescent="0.3">
      <c r="A22" s="14" t="s">
        <v>45</v>
      </c>
      <c r="B22" s="15" t="s">
        <v>13</v>
      </c>
      <c r="C22" s="15" t="s">
        <v>46</v>
      </c>
      <c r="D22" s="16">
        <v>66098706079</v>
      </c>
      <c r="E22" s="16">
        <v>64789575454</v>
      </c>
      <c r="F22" s="16">
        <v>65581760209</v>
      </c>
    </row>
    <row r="23" spans="1:6" ht="37.5" x14ac:dyDescent="0.3">
      <c r="A23" s="14" t="s">
        <v>47</v>
      </c>
      <c r="B23" s="15" t="s">
        <v>13</v>
      </c>
      <c r="C23" s="15" t="s">
        <v>48</v>
      </c>
      <c r="D23" s="16">
        <v>-1000000000</v>
      </c>
      <c r="E23" s="16">
        <v>-1000000000</v>
      </c>
      <c r="F23" s="16">
        <v>-1000000000</v>
      </c>
    </row>
    <row r="24" spans="1:6" ht="37.5" x14ac:dyDescent="0.3">
      <c r="A24" s="14" t="s">
        <v>49</v>
      </c>
      <c r="B24" s="15" t="s">
        <v>13</v>
      </c>
      <c r="C24" s="15" t="s">
        <v>50</v>
      </c>
      <c r="D24" s="16">
        <v>-1000000000</v>
      </c>
      <c r="E24" s="16">
        <v>-1000000000</v>
      </c>
      <c r="F24" s="16">
        <v>-1000000000</v>
      </c>
    </row>
    <row r="25" spans="1:6" ht="56.25" x14ac:dyDescent="0.3">
      <c r="A25" s="14" t="s">
        <v>51</v>
      </c>
      <c r="B25" s="15" t="s">
        <v>13</v>
      </c>
      <c r="C25" s="15" t="s">
        <v>52</v>
      </c>
      <c r="D25" s="16">
        <v>-1000000000</v>
      </c>
      <c r="E25" s="16">
        <v>-1000000000</v>
      </c>
      <c r="F25" s="16">
        <v>-1000000000</v>
      </c>
    </row>
    <row r="26" spans="1:6" ht="37.5" x14ac:dyDescent="0.3">
      <c r="A26" s="14" t="s">
        <v>53</v>
      </c>
      <c r="B26" s="15" t="s">
        <v>13</v>
      </c>
      <c r="C26" s="15" t="s">
        <v>54</v>
      </c>
      <c r="D26" s="16">
        <v>1134372980</v>
      </c>
      <c r="E26" s="16">
        <v>1134372980</v>
      </c>
      <c r="F26" s="16">
        <v>1134372980</v>
      </c>
    </row>
    <row r="27" spans="1:6" ht="37.5" x14ac:dyDescent="0.3">
      <c r="A27" s="14" t="s">
        <v>55</v>
      </c>
      <c r="B27" s="15" t="s">
        <v>13</v>
      </c>
      <c r="C27" s="15" t="s">
        <v>56</v>
      </c>
      <c r="D27" s="16">
        <v>1134372980</v>
      </c>
      <c r="E27" s="16">
        <v>1134372980</v>
      </c>
      <c r="F27" s="16">
        <v>1134372980</v>
      </c>
    </row>
    <row r="28" spans="1:6" ht="56.25" x14ac:dyDescent="0.3">
      <c r="A28" s="14" t="s">
        <v>57</v>
      </c>
      <c r="B28" s="15" t="s">
        <v>13</v>
      </c>
      <c r="C28" s="15" t="s">
        <v>58</v>
      </c>
      <c r="D28" s="16">
        <v>1134372980</v>
      </c>
      <c r="E28" s="16">
        <v>1134372980</v>
      </c>
      <c r="F28" s="16">
        <v>1134372980</v>
      </c>
    </row>
    <row r="29" spans="1:6" ht="37.5" x14ac:dyDescent="0.3">
      <c r="A29" s="14" t="s">
        <v>59</v>
      </c>
      <c r="B29" s="15" t="s">
        <v>60</v>
      </c>
      <c r="C29" s="15" t="s">
        <v>61</v>
      </c>
      <c r="D29" s="16">
        <v>2080000</v>
      </c>
      <c r="E29" s="16"/>
      <c r="F29" s="16"/>
    </row>
    <row r="30" spans="1:6" ht="56.25" x14ac:dyDescent="0.3">
      <c r="A30" s="14" t="s">
        <v>62</v>
      </c>
      <c r="B30" s="15" t="s">
        <v>60</v>
      </c>
      <c r="C30" s="15" t="s">
        <v>63</v>
      </c>
      <c r="D30" s="16">
        <v>2080000</v>
      </c>
      <c r="E30" s="16"/>
      <c r="F30" s="16"/>
    </row>
    <row r="31" spans="1:6" ht="56.25" x14ac:dyDescent="0.3">
      <c r="A31" s="14" t="s">
        <v>64</v>
      </c>
      <c r="B31" s="15" t="s">
        <v>60</v>
      </c>
      <c r="C31" s="15" t="s">
        <v>65</v>
      </c>
      <c r="D31" s="16">
        <v>2080000</v>
      </c>
      <c r="E31" s="16"/>
      <c r="F31" s="16"/>
    </row>
    <row r="32" spans="1:6" ht="37.5" x14ac:dyDescent="0.3">
      <c r="A32" s="14" t="s">
        <v>53</v>
      </c>
      <c r="B32" s="15" t="s">
        <v>60</v>
      </c>
      <c r="C32" s="15" t="s">
        <v>54</v>
      </c>
      <c r="D32" s="16">
        <v>16007004</v>
      </c>
      <c r="E32" s="16">
        <v>16007004</v>
      </c>
      <c r="F32" s="16">
        <v>16007004</v>
      </c>
    </row>
    <row r="33" spans="1:6" ht="56.25" x14ac:dyDescent="0.3">
      <c r="A33" s="14" t="s">
        <v>66</v>
      </c>
      <c r="B33" s="15" t="s">
        <v>60</v>
      </c>
      <c r="C33" s="15" t="s">
        <v>67</v>
      </c>
      <c r="D33" s="16">
        <v>16007004</v>
      </c>
      <c r="E33" s="16">
        <v>16007004</v>
      </c>
      <c r="F33" s="16">
        <v>16007004</v>
      </c>
    </row>
    <row r="34" spans="1:6" ht="75" x14ac:dyDescent="0.3">
      <c r="A34" s="14" t="s">
        <v>68</v>
      </c>
      <c r="B34" s="15" t="s">
        <v>60</v>
      </c>
      <c r="C34" s="15" t="s">
        <v>69</v>
      </c>
      <c r="D34" s="16">
        <v>16007004</v>
      </c>
      <c r="E34" s="16">
        <v>16007004</v>
      </c>
      <c r="F34" s="16">
        <v>16007004</v>
      </c>
    </row>
    <row r="35" spans="1:6" ht="18.75" x14ac:dyDescent="0.3">
      <c r="A35" s="17" t="s">
        <v>70</v>
      </c>
      <c r="B35" s="18"/>
      <c r="C35" s="18"/>
      <c r="D35" s="19">
        <v>18087004</v>
      </c>
      <c r="E35" s="19">
        <v>-550992996</v>
      </c>
      <c r="F35" s="19">
        <v>-524155996</v>
      </c>
    </row>
    <row r="37" spans="1:6" x14ac:dyDescent="0.25">
      <c r="A37" s="9" t="s">
        <v>6</v>
      </c>
      <c r="C37" s="5"/>
      <c r="E37" s="13" t="s">
        <v>8</v>
      </c>
      <c r="F37" s="13"/>
    </row>
    <row r="38" spans="1:6" x14ac:dyDescent="0.25">
      <c r="C38" s="6" t="s">
        <v>7</v>
      </c>
      <c r="E38" s="10" t="s">
        <v>9</v>
      </c>
      <c r="F38" s="10"/>
    </row>
    <row r="40" spans="1:6" x14ac:dyDescent="0.25">
      <c r="A40" s="9" t="s">
        <v>10</v>
      </c>
      <c r="C40" s="5"/>
      <c r="E40" s="13" t="s">
        <v>11</v>
      </c>
      <c r="F40" s="13"/>
    </row>
    <row r="41" spans="1:6" x14ac:dyDescent="0.25">
      <c r="C41" s="6" t="s">
        <v>7</v>
      </c>
      <c r="E41" s="10" t="s">
        <v>9</v>
      </c>
      <c r="F41" s="10"/>
    </row>
  </sheetData>
  <mergeCells count="10">
    <mergeCell ref="A4:A5"/>
    <mergeCell ref="A1:F1"/>
    <mergeCell ref="E37:F37"/>
    <mergeCell ref="E38:F38"/>
    <mergeCell ref="E40:F40"/>
    <mergeCell ref="E41:F41"/>
    <mergeCell ref="B4:C4"/>
    <mergeCell ref="D4:D5"/>
    <mergeCell ref="E4:E5"/>
    <mergeCell ref="F4:F5"/>
  </mergeCells>
  <pageMargins left="0.70866141732283472" right="0.31496062992125984" top="0.35433070866141736" bottom="0.35433070866141736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Year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2016-12-21T02:43:22Z</dcterms:modified>
</cp:coreProperties>
</file>